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vimentação asfáltica de vias urbanas\RECUPERAÇÃO ASFÁLTICA DE VIAS URBANAS - TAPA BURACOS\"/>
    </mc:Choice>
  </mc:AlternateContent>
  <xr:revisionPtr revIDLastSave="0" documentId="13_ncr:1_{60C13829-79D4-4FA9-92C9-2C20A8DD24FE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Orçamento Execução Terceirizada" sheetId="2" r:id="rId1"/>
    <sheet name="Cronograma" sheetId="5" r:id="rId2"/>
  </sheets>
  <externalReferences>
    <externalReference r:id="rId3"/>
    <externalReference r:id="rId4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  <c r="E23" i="2"/>
  <c r="E20" i="2"/>
  <c r="E42" i="2"/>
  <c r="E37" i="2"/>
  <c r="E41" i="2" l="1"/>
  <c r="E11" i="5" l="1"/>
  <c r="B13" i="5"/>
  <c r="B12" i="5"/>
  <c r="B11" i="5"/>
  <c r="P13" i="5"/>
  <c r="O13" i="5"/>
  <c r="P12" i="5"/>
  <c r="O12" i="5"/>
  <c r="P11" i="5"/>
  <c r="O11" i="5"/>
  <c r="A11" i="5"/>
  <c r="E39" i="2"/>
  <c r="O14" i="5" l="1"/>
  <c r="H42" i="2" l="1"/>
  <c r="H41" i="2"/>
  <c r="I41" i="2" s="1"/>
  <c r="H40" i="2"/>
  <c r="H39" i="2"/>
  <c r="I39" i="2" s="1"/>
  <c r="H37" i="2"/>
  <c r="H36" i="2"/>
  <c r="I36" i="2" s="1"/>
  <c r="H35" i="2"/>
  <c r="H34" i="2"/>
  <c r="I34" i="2" s="1"/>
  <c r="H33" i="2"/>
  <c r="I33" i="2" s="1"/>
  <c r="H19" i="2"/>
  <c r="I19" i="2" s="1"/>
  <c r="H20" i="2"/>
  <c r="H21" i="2"/>
  <c r="I21" i="2" s="1"/>
  <c r="H22" i="2"/>
  <c r="I22" i="2" s="1"/>
  <c r="H23" i="2"/>
  <c r="H24" i="2"/>
  <c r="I24" i="2" s="1"/>
  <c r="H25" i="2"/>
  <c r="I25" i="2" s="1"/>
  <c r="H26" i="2"/>
  <c r="H27" i="2"/>
  <c r="I27" i="2" s="1"/>
  <c r="H28" i="2"/>
  <c r="I28" i="2" s="1"/>
  <c r="H18" i="2"/>
  <c r="I18" i="2" s="1"/>
  <c r="I42" i="2"/>
  <c r="E40" i="2"/>
  <c r="E35" i="2"/>
  <c r="I40" i="2" l="1"/>
  <c r="I26" i="2"/>
  <c r="I35" i="2"/>
  <c r="I37" i="2"/>
  <c r="I43" i="2" s="1"/>
  <c r="E13" i="5" s="1"/>
  <c r="I23" i="2"/>
  <c r="I20" i="2"/>
  <c r="I29" i="2" l="1"/>
  <c r="E12" i="5" s="1"/>
  <c r="E15" i="5" s="1"/>
  <c r="O15" i="5" l="1"/>
  <c r="F15" i="5" s="1"/>
  <c r="F16" i="5" s="1"/>
  <c r="E16" i="5"/>
  <c r="H14" i="2"/>
  <c r="I14" i="2" s="1"/>
  <c r="P15" i="5" l="1"/>
  <c r="H13" i="2" l="1"/>
  <c r="I13" i="2" l="1"/>
  <c r="I15" i="2" s="1"/>
  <c r="I45" i="2" s="1"/>
</calcChain>
</file>

<file path=xl/sharedStrings.xml><?xml version="1.0" encoding="utf-8"?>
<sst xmlns="http://schemas.openxmlformats.org/spreadsheetml/2006/main" count="167" uniqueCount="122">
  <si>
    <t>PLANILHA A 1</t>
  </si>
  <si>
    <t xml:space="preserve">PLANILHA DE ORÇAMENTO PARA OBRAS E SERVIÇOS DE ENGENHARIA </t>
  </si>
  <si>
    <t>001/04</t>
  </si>
  <si>
    <t>PROJETO:</t>
  </si>
  <si>
    <r>
      <t>DATA</t>
    </r>
    <r>
      <rPr>
        <sz val="8"/>
        <color indexed="8"/>
        <rFont val="Arial"/>
        <family val="2"/>
      </rPr>
      <t> </t>
    </r>
  </si>
  <si>
    <t>LOCALIZAÇÃO:</t>
  </si>
  <si>
    <t>ITEM</t>
  </si>
  <si>
    <t xml:space="preserve">CÓDIGO (SINAPI / SICRO) </t>
  </si>
  <si>
    <t>DISCRIMINAÇÃO</t>
  </si>
  <si>
    <t>UNID.</t>
  </si>
  <si>
    <t>QUANT.</t>
  </si>
  <si>
    <t>CUSTO UNITÁRIO</t>
  </si>
  <si>
    <t>BDI (%)</t>
  </si>
  <si>
    <t>PREÇO UNITÁRIO</t>
  </si>
  <si>
    <t>PREÇO DO SERVIÇO</t>
  </si>
  <si>
    <t>m2</t>
  </si>
  <si>
    <t xml:space="preserve">Total do item </t>
  </si>
  <si>
    <t>2.0</t>
  </si>
  <si>
    <t>2.1</t>
  </si>
  <si>
    <t>sicro2S0110122</t>
  </si>
  <si>
    <t>Esc.Carga e transporte mat. 2a.cat DMT 500M</t>
  </si>
  <si>
    <t>m3</t>
  </si>
  <si>
    <t>m3km</t>
  </si>
  <si>
    <t>sinapi 73806/001</t>
  </si>
  <si>
    <t>Limpeza de Pista com escovação e jato de água</t>
  </si>
  <si>
    <t>sinapi 72943</t>
  </si>
  <si>
    <t>pintura de ligação RR-2C (o,5L/m2)</t>
  </si>
  <si>
    <t>sinapi 72891</t>
  </si>
  <si>
    <t>Carga e manobra e descarga de mistura betuminosa a quente c/caminhão basculante.</t>
  </si>
  <si>
    <t>sinapi 95303</t>
  </si>
  <si>
    <t>sinapi 95990</t>
  </si>
  <si>
    <t xml:space="preserve">Construção de pavimento com aplicação de Concreto betuminoso usinado a Quente  esp= 3cm </t>
  </si>
  <si>
    <t>VALOR TOTAL R$</t>
  </si>
  <si>
    <r>
      <t xml:space="preserve">NOME: </t>
    </r>
    <r>
      <rPr>
        <sz val="10"/>
        <color indexed="8"/>
        <rFont val="Arial"/>
        <family val="2"/>
      </rPr>
      <t>   Igor Leonardo Loeblein Furraer</t>
    </r>
  </si>
  <si>
    <t>ASSINATURA:      </t>
  </si>
  <si>
    <r>
      <t xml:space="preserve">Nº CREA / CAU: </t>
    </r>
    <r>
      <rPr>
        <sz val="10"/>
        <color indexed="8"/>
        <rFont val="Arial"/>
        <family val="2"/>
      </rPr>
      <t>     CREA/SC 153.213-3</t>
    </r>
  </si>
  <si>
    <t>MUNICÍPIO: UNIÃO DO OESTE  - SC                                             ORÇAMENTO RECUPERAÇÃO ASFÁLTICA</t>
  </si>
  <si>
    <t>RECUPERAÇÃO ASFÁLTICAS DE VIAS URBANAS</t>
  </si>
  <si>
    <t>Avenida São Luiz</t>
  </si>
  <si>
    <t>2.2</t>
  </si>
  <si>
    <t>sicro3S0290000</t>
  </si>
  <si>
    <t>Remoção mecanizada de revestimento betuminoso</t>
  </si>
  <si>
    <t>SERVIÇOS PRELIMINARES</t>
  </si>
  <si>
    <t>PAVIMENTAÇÃO SOBRE LEITO NATURAL</t>
  </si>
  <si>
    <t>sinapi 72961</t>
  </si>
  <si>
    <t>Regularização  e compactação do sub leito</t>
  </si>
  <si>
    <t>sinapi 96400</t>
  </si>
  <si>
    <t>sinapi 72893</t>
  </si>
  <si>
    <t>Carga e manobra e descarga de brita para base macadame</t>
  </si>
  <si>
    <t>sinapi 96396</t>
  </si>
  <si>
    <t>sinapi 96401</t>
  </si>
  <si>
    <t>Imprimação com CM30 ( taxa aplicação= 1,2L/m² )</t>
  </si>
  <si>
    <t>m²</t>
  </si>
  <si>
    <t>Base p/pavimentação macadame hidraulico e= 15cm inc.comp.</t>
  </si>
  <si>
    <t>sinapi 96399</t>
  </si>
  <si>
    <t>Execução e compactação de base e ou sub base com pedra rachão e=35cm</t>
  </si>
  <si>
    <t>Carga e manobra e descarga de rachão com caminhão basculante 6 m3 (descarga livre)</t>
  </si>
  <si>
    <t>sinapi 72888</t>
  </si>
  <si>
    <t xml:space="preserve">Base para pavimentação com Brita graduada e= 10cm </t>
  </si>
  <si>
    <t>Carga e manobra e descarga de macadame</t>
  </si>
  <si>
    <t>sinapi 72884</t>
  </si>
  <si>
    <t>sinapi 83356</t>
  </si>
  <si>
    <t>REPERFILAGEM CORRETIVA DE PAVIMENTAÇÃO SOBRE CALÇAMENTO</t>
  </si>
  <si>
    <t>RECUPERAÇÃO DE PAVIMENTAÇÃO ASFÁLTICA</t>
  </si>
  <si>
    <t>sinapi 95992</t>
  </si>
  <si>
    <t xml:space="preserve">Construção de pavimento com aplicação de Concreto betuminoso usinado a Quente  Binder  esp= 3cm </t>
  </si>
  <si>
    <t>CAPA ASFÁLTICA</t>
  </si>
  <si>
    <t>07/03/2019</t>
  </si>
  <si>
    <t>Data de referência dos custos: sinapi 01/2019  sicro 11/2016       BDI = 25,94%  -  Com Desoneração</t>
  </si>
  <si>
    <t>Data : 07/03/2019</t>
  </si>
  <si>
    <t>PLANILHA   A 2</t>
  </si>
  <si>
    <t xml:space="preserve">PLANILHA DE CRONOGRAMA FÍSICO-FINANCEIRO </t>
  </si>
  <si>
    <t xml:space="preserve">MUNICÍPIO: </t>
  </si>
  <si>
    <t>FOLHA No           001/001</t>
  </si>
  <si>
    <t xml:space="preserve">PROJETO:  </t>
  </si>
  <si>
    <t>Periodicidade das Estapas: MENSAL</t>
  </si>
  <si>
    <t>PERÍODO</t>
  </si>
  <si>
    <t>TOTAL</t>
  </si>
  <si>
    <t>Etapa 01</t>
  </si>
  <si>
    <t>Etapa 02</t>
  </si>
  <si>
    <t>Etapa 03</t>
  </si>
  <si>
    <t>Etapa 04</t>
  </si>
  <si>
    <t>Etapa 05</t>
  </si>
  <si>
    <t>R$</t>
  </si>
  <si>
    <t>%</t>
  </si>
  <si>
    <t>3.0</t>
  </si>
  <si>
    <t>TOTAL NO MÊS (SIMPLES)</t>
  </si>
  <si>
    <t>TOTAL NO MÊS (ACUMULADO)</t>
  </si>
  <si>
    <t>ASSINATURA:</t>
  </si>
  <si>
    <t>RECUPERAÇÃO ASFÁLTICA DE VIAS URBANAS DO MUNICÍPIO DE UNIÃO DO OESTE</t>
  </si>
  <si>
    <t>Data de referência dos custos: sinapi 01/19- sicro 11/16</t>
  </si>
  <si>
    <t>1.0</t>
  </si>
  <si>
    <t>1.1</t>
  </si>
  <si>
    <t>1.2</t>
  </si>
  <si>
    <t>2.5</t>
  </si>
  <si>
    <t>2.3</t>
  </si>
  <si>
    <t>2.4</t>
  </si>
  <si>
    <t>2.6</t>
  </si>
  <si>
    <t>2.7</t>
  </si>
  <si>
    <t>2.8</t>
  </si>
  <si>
    <t>2.9</t>
  </si>
  <si>
    <t>2.10</t>
  </si>
  <si>
    <t>2.11</t>
  </si>
  <si>
    <t>3.1</t>
  </si>
  <si>
    <t>3.1.1</t>
  </si>
  <si>
    <t>3.1.2</t>
  </si>
  <si>
    <t>3.1.3</t>
  </si>
  <si>
    <t>3.1.4</t>
  </si>
  <si>
    <t>3.1.5</t>
  </si>
  <si>
    <t>3.2</t>
  </si>
  <si>
    <t>3.2.1</t>
  </si>
  <si>
    <t>3.2.2</t>
  </si>
  <si>
    <t>3.2.3</t>
  </si>
  <si>
    <t>3.2.4</t>
  </si>
  <si>
    <t xml:space="preserve">                                                                                                                                              DATA DO ORÇAMENTO:      07/03/2019</t>
  </si>
  <si>
    <t xml:space="preserve">Responsável Técnico: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</si>
  <si>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IGOR LEONARDO LOEBLEIN FURRAER                                                                                                      153213-3</t>
  </si>
  <si>
    <t>Transporte comerc.c/basc.10m3 rod.pav. - (transpCBUQ) DMT - 65km</t>
  </si>
  <si>
    <t>Transporte comerc.c/basc.10m3 rod.pav.  - (transpCBUQ) DMT -65km</t>
  </si>
  <si>
    <t xml:space="preserve">Transporte coml. rachão DMT = 20km </t>
  </si>
  <si>
    <t xml:space="preserve">Transporte coml. Macadame DMT = 40km </t>
  </si>
  <si>
    <t xml:space="preserve">Transporte coml. Brita Graduada  DMT 20km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</si>
</sst>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* #,##0.00_-;\-&quot;R$&quot;* #,##0.00_-;_-&quot;R$&quot;* &quot;-&quot;??_-;_-@_-"/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sz val="7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10" fillId="0" borderId="25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43" fontId="12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3" fontId="10" fillId="0" borderId="25" xfId="0" applyNumberFormat="1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44" fontId="15" fillId="0" borderId="35" xfId="2" applyFont="1" applyBorder="1" applyAlignment="1">
      <alignment horizontal="right" vertical="center" wrapText="1"/>
    </xf>
    <xf numFmtId="0" fontId="8" fillId="4" borderId="16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43" fontId="11" fillId="0" borderId="1" xfId="1" applyFont="1" applyBorder="1" applyAlignment="1">
      <alignment vertical="center"/>
    </xf>
    <xf numFmtId="10" fontId="13" fillId="0" borderId="1" xfId="0" applyNumberFormat="1" applyFont="1" applyBorder="1" applyAlignment="1">
      <alignment horizontal="right" vertical="center" wrapText="1"/>
    </xf>
    <xf numFmtId="43" fontId="12" fillId="0" borderId="1" xfId="1" applyFont="1" applyBorder="1" applyAlignment="1">
      <alignment vertical="center"/>
    </xf>
    <xf numFmtId="43" fontId="12" fillId="0" borderId="26" xfId="1" applyFont="1" applyBorder="1" applyAlignment="1">
      <alignment vertical="center"/>
    </xf>
    <xf numFmtId="43" fontId="12" fillId="0" borderId="1" xfId="1" applyFont="1" applyBorder="1" applyAlignment="1">
      <alignment horizontal="right" vertical="center" wrapText="1"/>
    </xf>
    <xf numFmtId="43" fontId="12" fillId="0" borderId="26" xfId="1" applyFont="1" applyBorder="1" applyAlignment="1">
      <alignment horizontal="right" vertical="center" wrapText="1"/>
    </xf>
    <xf numFmtId="44" fontId="15" fillId="0" borderId="26" xfId="2" applyFont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4" borderId="0" xfId="0" applyFont="1" applyFill="1" applyAlignment="1">
      <alignment horizontal="justify" vertical="center" wrapText="1"/>
    </xf>
    <xf numFmtId="0" fontId="6" fillId="4" borderId="27" xfId="0" applyFont="1" applyFill="1" applyBorder="1" applyAlignment="1">
      <alignment horizontal="justify" vertical="center" wrapText="1"/>
    </xf>
    <xf numFmtId="2" fontId="0" fillId="0" borderId="23" xfId="0" applyNumberFormat="1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43" fontId="0" fillId="0" borderId="24" xfId="0" applyNumberForma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4" fillId="3" borderId="26" xfId="0" applyFont="1" applyFill="1" applyBorder="1" applyAlignment="1">
      <alignment horizontal="center" vertical="top" wrapText="1"/>
    </xf>
    <xf numFmtId="43" fontId="13" fillId="0" borderId="25" xfId="1" applyFont="1" applyBorder="1" applyAlignment="1">
      <alignment horizontal="center" vertical="top"/>
    </xf>
    <xf numFmtId="39" fontId="18" fillId="0" borderId="1" xfId="1" applyNumberFormat="1" applyFont="1" applyBorder="1" applyAlignment="1">
      <alignment horizontal="right" wrapText="1"/>
    </xf>
    <xf numFmtId="10" fontId="18" fillId="0" borderId="1" xfId="3" applyNumberFormat="1" applyFont="1" applyBorder="1" applyAlignment="1">
      <alignment horizontal="center" wrapText="1"/>
    </xf>
    <xf numFmtId="39" fontId="18" fillId="3" borderId="1" xfId="1" applyNumberFormat="1" applyFont="1" applyFill="1" applyBorder="1" applyAlignment="1">
      <alignment horizontal="right" wrapText="1"/>
    </xf>
    <xf numFmtId="10" fontId="18" fillId="3" borderId="26" xfId="3" applyNumberFormat="1" applyFont="1" applyFill="1" applyBorder="1" applyAlignment="1">
      <alignment horizontal="right" wrapText="1"/>
    </xf>
    <xf numFmtId="37" fontId="18" fillId="0" borderId="1" xfId="1" applyNumberFormat="1" applyFont="1" applyBorder="1" applyAlignment="1">
      <alignment horizontal="center" wrapText="1"/>
    </xf>
    <xf numFmtId="0" fontId="13" fillId="0" borderId="25" xfId="0" applyFont="1" applyBorder="1" applyAlignment="1">
      <alignment horizontal="center" vertical="top"/>
    </xf>
    <xf numFmtId="43" fontId="18" fillId="0" borderId="1" xfId="1" applyFont="1" applyBorder="1" applyAlignment="1">
      <alignment horizontal="center" wrapText="1"/>
    </xf>
    <xf numFmtId="39" fontId="18" fillId="3" borderId="1" xfId="0" applyNumberFormat="1" applyFont="1" applyFill="1" applyBorder="1" applyAlignment="1">
      <alignment horizontal="right" vertical="center" wrapText="1"/>
    </xf>
    <xf numFmtId="39" fontId="18" fillId="3" borderId="1" xfId="0" applyNumberFormat="1" applyFont="1" applyFill="1" applyBorder="1" applyAlignment="1">
      <alignment horizontal="center" vertical="center" wrapText="1"/>
    </xf>
    <xf numFmtId="39" fontId="18" fillId="3" borderId="26" xfId="1" applyNumberFormat="1" applyFont="1" applyFill="1" applyBorder="1" applyAlignment="1">
      <alignment horizontal="right" wrapText="1"/>
    </xf>
    <xf numFmtId="39" fontId="18" fillId="3" borderId="2" xfId="0" applyNumberFormat="1" applyFont="1" applyFill="1" applyBorder="1" applyAlignment="1">
      <alignment horizontal="right" vertical="center" wrapText="1"/>
    </xf>
    <xf numFmtId="39" fontId="18" fillId="3" borderId="2" xfId="0" applyNumberFormat="1" applyFont="1" applyFill="1" applyBorder="1" applyAlignment="1">
      <alignment horizontal="center" vertical="center" wrapText="1"/>
    </xf>
    <xf numFmtId="39" fontId="18" fillId="3" borderId="2" xfId="1" applyNumberFormat="1" applyFont="1" applyFill="1" applyBorder="1" applyAlignment="1">
      <alignment horizontal="right" wrapText="1"/>
    </xf>
    <xf numFmtId="39" fontId="18" fillId="3" borderId="15" xfId="1" applyNumberFormat="1" applyFont="1" applyFill="1" applyBorder="1" applyAlignment="1">
      <alignment horizontal="right" wrapText="1"/>
    </xf>
    <xf numFmtId="14" fontId="8" fillId="0" borderId="12" xfId="0" applyNumberFormat="1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38" xfId="0" applyFont="1" applyBorder="1" applyAlignment="1">
      <alignment horizontal="left" vertical="top" wrapText="1"/>
    </xf>
    <xf numFmtId="0" fontId="8" fillId="0" borderId="3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37" xfId="0" applyFont="1" applyBorder="1" applyAlignment="1">
      <alignment horizontal="justify" vertical="center" wrapText="1"/>
    </xf>
    <xf numFmtId="0" fontId="8" fillId="0" borderId="17" xfId="0" applyFont="1" applyBorder="1" applyAlignment="1">
      <alignment horizontal="justify" vertical="center" wrapText="1"/>
    </xf>
    <xf numFmtId="0" fontId="8" fillId="0" borderId="18" xfId="0" applyFont="1" applyBorder="1" applyAlignment="1">
      <alignment horizontal="justify" vertical="top" wrapText="1"/>
    </xf>
    <xf numFmtId="0" fontId="8" fillId="0" borderId="13" xfId="0" applyFont="1" applyBorder="1" applyAlignment="1">
      <alignment horizontal="justify" vertical="top" wrapText="1"/>
    </xf>
    <xf numFmtId="0" fontId="8" fillId="0" borderId="36" xfId="0" applyFont="1" applyBorder="1" applyAlignment="1">
      <alignment horizontal="justify" vertical="top" wrapText="1"/>
    </xf>
    <xf numFmtId="0" fontId="8" fillId="0" borderId="37" xfId="0" applyFont="1" applyBorder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8" fillId="0" borderId="27" xfId="0" applyFont="1" applyBorder="1" applyAlignment="1">
      <alignment horizontal="justify" vertical="top" wrapText="1"/>
    </xf>
    <xf numFmtId="0" fontId="8" fillId="0" borderId="40" xfId="0" applyFont="1" applyBorder="1" applyAlignment="1">
      <alignment horizontal="justify" vertical="top" wrapText="1"/>
    </xf>
    <xf numFmtId="0" fontId="8" fillId="0" borderId="41" xfId="0" applyFont="1" applyBorder="1" applyAlignment="1">
      <alignment horizontal="justify" vertical="top" wrapText="1"/>
    </xf>
    <xf numFmtId="0" fontId="8" fillId="0" borderId="42" xfId="0" applyFont="1" applyBorder="1" applyAlignment="1">
      <alignment horizontal="justify" vertical="top" wrapText="1"/>
    </xf>
    <xf numFmtId="0" fontId="8" fillId="0" borderId="40" xfId="0" applyFont="1" applyBorder="1" applyAlignment="1">
      <alignment horizontal="justify" vertical="center" wrapText="1"/>
    </xf>
    <xf numFmtId="0" fontId="8" fillId="0" borderId="39" xfId="0" applyFont="1" applyBorder="1" applyAlignment="1">
      <alignment horizontal="justify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right" vertical="center" wrapText="1"/>
    </xf>
    <xf numFmtId="0" fontId="8" fillId="3" borderId="33" xfId="0" applyFont="1" applyFill="1" applyBorder="1" applyAlignment="1">
      <alignment horizontal="right" vertical="center" wrapText="1"/>
    </xf>
    <xf numFmtId="0" fontId="8" fillId="3" borderId="34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8" fillId="3" borderId="28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19" fillId="0" borderId="47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28" xfId="0" applyFont="1" applyBorder="1" applyAlignment="1">
      <alignment horizontal="left" vertical="top" wrapText="1"/>
    </xf>
    <xf numFmtId="0" fontId="19" fillId="0" borderId="29" xfId="0" applyFont="1" applyBorder="1" applyAlignment="1">
      <alignment horizontal="left" vertical="top" wrapText="1"/>
    </xf>
    <xf numFmtId="0" fontId="19" fillId="0" borderId="45" xfId="0" applyFont="1" applyBorder="1" applyAlignment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0" fillId="0" borderId="48" xfId="0" applyBorder="1" applyAlignment="1">
      <alignment horizontal="center" wrapText="1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15" fillId="3" borderId="22" xfId="0" applyFont="1" applyFill="1" applyBorder="1" applyAlignment="1">
      <alignment horizontal="center"/>
    </xf>
    <xf numFmtId="0" fontId="15" fillId="3" borderId="21" xfId="0" applyFont="1" applyFill="1" applyBorder="1" applyAlignment="1">
      <alignment horizontal="center"/>
    </xf>
    <xf numFmtId="0" fontId="13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top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3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5" fillId="3" borderId="23" xfId="0" applyFont="1" applyFill="1" applyBorder="1" applyAlignment="1">
      <alignment horizontal="center"/>
    </xf>
    <xf numFmtId="14" fontId="17" fillId="0" borderId="18" xfId="0" applyNumberFormat="1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4" fillId="3" borderId="2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26" xfId="0" applyFont="1" applyFill="1" applyBorder="1" applyAlignment="1">
      <alignment horizontal="center" wrapText="1"/>
    </xf>
    <xf numFmtId="0" fontId="2" fillId="0" borderId="23" xfId="0" applyFont="1" applyBorder="1" applyAlignment="1">
      <alignment horizontal="left" vertical="center" wrapText="1"/>
    </xf>
    <xf numFmtId="0" fontId="15" fillId="2" borderId="22" xfId="0" applyFont="1" applyFill="1" applyBorder="1" applyAlignment="1">
      <alignment horizontal="left"/>
    </xf>
    <xf numFmtId="0" fontId="15" fillId="2" borderId="23" xfId="0" applyFont="1" applyFill="1" applyBorder="1" applyAlignment="1">
      <alignment horizontal="left"/>
    </xf>
    <xf numFmtId="0" fontId="15" fillId="2" borderId="21" xfId="0" applyFont="1" applyFill="1" applyBorder="1" applyAlignment="1">
      <alignment horizontal="left"/>
    </xf>
    <xf numFmtId="0" fontId="2" fillId="0" borderId="4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9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VENIOS_SICONV\CONV&#202;NIOS\ESTADO%20DE%20SANTA%20CATARINA\2013\FUNDAM\Projetos%20de%20Pavimenta&#231;&#227;o\PAVIMENTA&#199;&#195;O%20COM%20PEDRA%20IRREGULAR\Planilha-A1_Orcamento%20Asfal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Projetos\pavimenta&#231;&#227;o%20asf&#225;ltica\Rua%20S&#227;o%20Pedro%20-%20trecho%20I%20e%20II%20%20-%20Rua%20Get&#250;lio%20Vargas\Planilha%20completa%20atualizada%20dia%2013-02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</sheetNames>
    <sheetDataSet>
      <sheetData sheetId="0" refreshError="1">
        <row r="12">
          <cell r="A12" t="str">
            <v>1.0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SPEDRO I"/>
      <sheetName val="S.PEDRO II"/>
      <sheetName val="GETULIO"/>
      <sheetName val="A2"/>
    </sheetNames>
    <sheetDataSet>
      <sheetData sheetId="0">
        <row r="15">
          <cell r="J15">
            <v>6184.6867079999993</v>
          </cell>
        </row>
        <row r="19">
          <cell r="J19">
            <v>522.43438319999996</v>
          </cell>
        </row>
        <row r="28">
          <cell r="J28">
            <v>23368.446712739998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4"/>
  <sheetViews>
    <sheetView tabSelected="1" zoomScaleNormal="100" workbookViewId="0">
      <selection activeCell="K29" sqref="K29"/>
    </sheetView>
  </sheetViews>
  <sheetFormatPr defaultRowHeight="15" x14ac:dyDescent="0.25"/>
  <cols>
    <col min="2" max="2" width="16.140625" customWidth="1"/>
    <col min="3" max="3" width="66" customWidth="1"/>
    <col min="6" max="6" width="11.140625" customWidth="1"/>
    <col min="7" max="7" width="10" customWidth="1"/>
    <col min="8" max="8" width="11" customWidth="1"/>
    <col min="9" max="9" width="17.140625" customWidth="1"/>
  </cols>
  <sheetData>
    <row r="1" spans="1:9" ht="15.75" x14ac:dyDescent="0.25">
      <c r="A1" s="96"/>
      <c r="B1" s="97"/>
      <c r="C1" s="97"/>
      <c r="D1" s="97"/>
      <c r="E1" s="97"/>
      <c r="F1" s="97"/>
      <c r="G1" s="98"/>
      <c r="H1" s="2"/>
      <c r="I1" s="99" t="s">
        <v>0</v>
      </c>
    </row>
    <row r="2" spans="1:9" ht="29.25" customHeight="1" x14ac:dyDescent="0.25">
      <c r="A2" s="101" t="s">
        <v>1</v>
      </c>
      <c r="B2" s="102"/>
      <c r="C2" s="102"/>
      <c r="D2" s="102"/>
      <c r="E2" s="102"/>
      <c r="F2" s="102"/>
      <c r="G2" s="103"/>
      <c r="H2" s="3"/>
      <c r="I2" s="100"/>
    </row>
    <row r="3" spans="1:9" ht="15.75" x14ac:dyDescent="0.25">
      <c r="A3" s="104" t="s">
        <v>36</v>
      </c>
      <c r="B3" s="105"/>
      <c r="C3" s="105"/>
      <c r="D3" s="105"/>
      <c r="E3" s="105"/>
      <c r="F3" s="105"/>
      <c r="G3" s="106"/>
      <c r="H3" s="4"/>
      <c r="I3" s="5"/>
    </row>
    <row r="4" spans="1:9" ht="15.75" x14ac:dyDescent="0.25">
      <c r="A4" s="107"/>
      <c r="B4" s="108"/>
      <c r="C4" s="108"/>
      <c r="D4" s="108"/>
      <c r="E4" s="108"/>
      <c r="F4" s="108"/>
      <c r="G4" s="109"/>
      <c r="H4" s="6"/>
      <c r="I4" s="7" t="s">
        <v>2</v>
      </c>
    </row>
    <row r="5" spans="1:9" x14ac:dyDescent="0.25">
      <c r="A5" s="104" t="s">
        <v>3</v>
      </c>
      <c r="B5" s="105"/>
      <c r="C5" s="112" t="s">
        <v>37</v>
      </c>
      <c r="D5" s="113"/>
      <c r="E5" s="113"/>
      <c r="F5" s="113"/>
      <c r="G5" s="114"/>
      <c r="H5" s="8"/>
      <c r="I5" s="5" t="s">
        <v>4</v>
      </c>
    </row>
    <row r="6" spans="1:9" ht="18" x14ac:dyDescent="0.25">
      <c r="A6" s="110"/>
      <c r="B6" s="111"/>
      <c r="C6" s="115"/>
      <c r="D6" s="116"/>
      <c r="E6" s="116"/>
      <c r="F6" s="116"/>
      <c r="G6" s="117"/>
      <c r="H6" s="9"/>
      <c r="I6" s="10" t="s">
        <v>67</v>
      </c>
    </row>
    <row r="7" spans="1:9" ht="15.75" x14ac:dyDescent="0.25">
      <c r="A7" s="118" t="s">
        <v>5</v>
      </c>
      <c r="B7" s="119"/>
      <c r="C7" s="120" t="s">
        <v>38</v>
      </c>
      <c r="D7" s="121"/>
      <c r="E7" s="121"/>
      <c r="F7" s="121"/>
      <c r="G7" s="121"/>
      <c r="H7" s="121"/>
      <c r="I7" s="122"/>
    </row>
    <row r="8" spans="1:9" ht="15.75" x14ac:dyDescent="0.25">
      <c r="A8" s="123" t="s">
        <v>68</v>
      </c>
      <c r="B8" s="124"/>
      <c r="C8" s="124"/>
      <c r="D8" s="124"/>
      <c r="E8" s="124"/>
      <c r="F8" s="124"/>
      <c r="G8" s="124"/>
      <c r="H8" s="125"/>
      <c r="I8" s="126"/>
    </row>
    <row r="9" spans="1:9" ht="16.5" thickBot="1" x14ac:dyDescent="0.3">
      <c r="A9" s="11"/>
      <c r="B9" s="12"/>
      <c r="C9" s="12"/>
      <c r="D9" s="12"/>
      <c r="E9" s="12"/>
      <c r="F9" s="12"/>
      <c r="G9" s="12"/>
      <c r="H9" s="12"/>
      <c r="I9" s="13"/>
    </row>
    <row r="10" spans="1:9" x14ac:dyDescent="0.25">
      <c r="A10" s="127" t="s">
        <v>6</v>
      </c>
      <c r="B10" s="86" t="s">
        <v>7</v>
      </c>
      <c r="C10" s="86" t="s">
        <v>8</v>
      </c>
      <c r="D10" s="86" t="s">
        <v>9</v>
      </c>
      <c r="E10" s="86" t="s">
        <v>10</v>
      </c>
      <c r="F10" s="86" t="s">
        <v>11</v>
      </c>
      <c r="G10" s="86" t="s">
        <v>12</v>
      </c>
      <c r="H10" s="86" t="s">
        <v>13</v>
      </c>
      <c r="I10" s="88" t="s">
        <v>14</v>
      </c>
    </row>
    <row r="11" spans="1:9" x14ac:dyDescent="0.25">
      <c r="A11" s="128"/>
      <c r="B11" s="87"/>
      <c r="C11" s="87"/>
      <c r="D11" s="87"/>
      <c r="E11" s="87"/>
      <c r="F11" s="87"/>
      <c r="G11" s="87"/>
      <c r="H11" s="87"/>
      <c r="I11" s="89"/>
    </row>
    <row r="12" spans="1:9" x14ac:dyDescent="0.25">
      <c r="A12" s="19" t="s">
        <v>91</v>
      </c>
      <c r="B12" s="17"/>
      <c r="C12" s="20" t="s">
        <v>42</v>
      </c>
      <c r="D12" s="32"/>
      <c r="E12" s="33"/>
      <c r="F12" s="16"/>
      <c r="G12" s="34"/>
      <c r="H12" s="35"/>
      <c r="I12" s="36"/>
    </row>
    <row r="13" spans="1:9" x14ac:dyDescent="0.25">
      <c r="A13" s="14" t="s">
        <v>92</v>
      </c>
      <c r="B13" s="28" t="s">
        <v>19</v>
      </c>
      <c r="C13" s="17" t="s">
        <v>20</v>
      </c>
      <c r="D13" s="15" t="s">
        <v>21</v>
      </c>
      <c r="E13" s="33">
        <v>103.4</v>
      </c>
      <c r="F13" s="16">
        <v>6.68</v>
      </c>
      <c r="G13" s="34">
        <v>0.25940000000000002</v>
      </c>
      <c r="H13" s="37">
        <f>F13+F13*G13</f>
        <v>8.4127919999999996</v>
      </c>
      <c r="I13" s="38">
        <f>H13*E13</f>
        <v>869.88269279999997</v>
      </c>
    </row>
    <row r="14" spans="1:9" x14ac:dyDescent="0.25">
      <c r="A14" s="14" t="s">
        <v>93</v>
      </c>
      <c r="B14" s="28" t="s">
        <v>40</v>
      </c>
      <c r="C14" s="17" t="s">
        <v>41</v>
      </c>
      <c r="D14" s="15" t="s">
        <v>21</v>
      </c>
      <c r="E14" s="33">
        <v>7.04</v>
      </c>
      <c r="F14" s="16">
        <v>10.25</v>
      </c>
      <c r="G14" s="34">
        <v>0.25940000000000002</v>
      </c>
      <c r="H14" s="37">
        <f>F14+F14*G14</f>
        <v>12.908850000000001</v>
      </c>
      <c r="I14" s="38">
        <f>H14*E14</f>
        <v>90.878304000000014</v>
      </c>
    </row>
    <row r="15" spans="1:9" x14ac:dyDescent="0.25">
      <c r="A15" s="14"/>
      <c r="B15" s="17"/>
      <c r="C15" s="18" t="s">
        <v>16</v>
      </c>
      <c r="D15" s="15"/>
      <c r="E15" s="33"/>
      <c r="F15" s="16"/>
      <c r="G15" s="34"/>
      <c r="H15" s="35"/>
      <c r="I15" s="39">
        <f>SUM(I13:I14)</f>
        <v>960.76099679999993</v>
      </c>
    </row>
    <row r="16" spans="1:9" x14ac:dyDescent="0.25">
      <c r="A16" s="93"/>
      <c r="B16" s="94"/>
      <c r="C16" s="94"/>
      <c r="D16" s="94"/>
      <c r="E16" s="94"/>
      <c r="F16" s="94"/>
      <c r="G16" s="94"/>
      <c r="H16" s="94"/>
      <c r="I16" s="95"/>
    </row>
    <row r="17" spans="1:9" x14ac:dyDescent="0.25">
      <c r="A17" s="19" t="s">
        <v>17</v>
      </c>
      <c r="B17" s="17"/>
      <c r="C17" s="20" t="s">
        <v>43</v>
      </c>
      <c r="D17" s="15" t="s">
        <v>15</v>
      </c>
      <c r="E17" s="45">
        <v>189</v>
      </c>
      <c r="F17" s="46"/>
      <c r="G17" s="41"/>
      <c r="H17" s="41"/>
      <c r="I17" s="42"/>
    </row>
    <row r="18" spans="1:9" x14ac:dyDescent="0.25">
      <c r="A18" s="14" t="s">
        <v>18</v>
      </c>
      <c r="B18" s="28" t="s">
        <v>44</v>
      </c>
      <c r="C18" s="28" t="s">
        <v>45</v>
      </c>
      <c r="D18" s="15" t="s">
        <v>15</v>
      </c>
      <c r="E18" s="45">
        <v>189</v>
      </c>
      <c r="F18" s="46">
        <v>1.18</v>
      </c>
      <c r="G18" s="34">
        <v>0.25940000000000002</v>
      </c>
      <c r="H18" s="37">
        <f>F18+F18*G18</f>
        <v>1.486092</v>
      </c>
      <c r="I18" s="47">
        <f>E18*H18</f>
        <v>280.87138799999997</v>
      </c>
    </row>
    <row r="19" spans="1:9" x14ac:dyDescent="0.25">
      <c r="A19" s="14" t="s">
        <v>39</v>
      </c>
      <c r="B19" s="17" t="s">
        <v>54</v>
      </c>
      <c r="C19" s="17" t="s">
        <v>55</v>
      </c>
      <c r="D19" s="15" t="s">
        <v>21</v>
      </c>
      <c r="E19" s="45">
        <v>51.8</v>
      </c>
      <c r="F19" s="46">
        <v>88.86</v>
      </c>
      <c r="G19" s="34">
        <v>0.25940000000000002</v>
      </c>
      <c r="H19" s="37">
        <f t="shared" ref="H19:H28" si="0">F19+F19*G19</f>
        <v>111.910284</v>
      </c>
      <c r="I19" s="47">
        <f t="shared" ref="I19:I28" si="1">E19*H19</f>
        <v>5796.9527111999996</v>
      </c>
    </row>
    <row r="20" spans="1:9" x14ac:dyDescent="0.25">
      <c r="A20" s="14" t="s">
        <v>95</v>
      </c>
      <c r="B20" s="17" t="s">
        <v>60</v>
      </c>
      <c r="C20" s="17" t="s">
        <v>119</v>
      </c>
      <c r="D20" s="15" t="s">
        <v>22</v>
      </c>
      <c r="E20" s="45">
        <f>E19*20</f>
        <v>1036</v>
      </c>
      <c r="F20" s="46">
        <v>0.82</v>
      </c>
      <c r="G20" s="34">
        <v>0.25940000000000002</v>
      </c>
      <c r="H20" s="37">
        <f t="shared" si="0"/>
        <v>1.032708</v>
      </c>
      <c r="I20" s="47">
        <f t="shared" si="1"/>
        <v>1069.8854879999999</v>
      </c>
    </row>
    <row r="21" spans="1:9" ht="24" x14ac:dyDescent="0.25">
      <c r="A21" s="14" t="s">
        <v>96</v>
      </c>
      <c r="B21" s="17" t="s">
        <v>57</v>
      </c>
      <c r="C21" s="30" t="s">
        <v>56</v>
      </c>
      <c r="D21" s="15" t="s">
        <v>21</v>
      </c>
      <c r="E21" s="45">
        <v>51.8</v>
      </c>
      <c r="F21" s="46">
        <v>1.07</v>
      </c>
      <c r="G21" s="34">
        <v>0.25940000000000002</v>
      </c>
      <c r="H21" s="37">
        <f t="shared" si="0"/>
        <v>1.347558</v>
      </c>
      <c r="I21" s="47">
        <f t="shared" si="1"/>
        <v>69.803504399999994</v>
      </c>
    </row>
    <row r="22" spans="1:9" x14ac:dyDescent="0.25">
      <c r="A22" s="14" t="s">
        <v>94</v>
      </c>
      <c r="B22" s="17" t="s">
        <v>46</v>
      </c>
      <c r="C22" s="17" t="s">
        <v>53</v>
      </c>
      <c r="D22" s="15" t="s">
        <v>21</v>
      </c>
      <c r="E22" s="45">
        <v>26.85</v>
      </c>
      <c r="F22" s="46">
        <v>97.24</v>
      </c>
      <c r="G22" s="34">
        <v>0.25940000000000002</v>
      </c>
      <c r="H22" s="37">
        <f t="shared" si="0"/>
        <v>122.464056</v>
      </c>
      <c r="I22" s="47">
        <f t="shared" si="1"/>
        <v>3288.1599036000002</v>
      </c>
    </row>
    <row r="23" spans="1:9" x14ac:dyDescent="0.25">
      <c r="A23" s="14" t="s">
        <v>97</v>
      </c>
      <c r="B23" s="17" t="s">
        <v>60</v>
      </c>
      <c r="C23" s="17" t="s">
        <v>120</v>
      </c>
      <c r="D23" s="15" t="s">
        <v>22</v>
      </c>
      <c r="E23" s="45">
        <f>E22*40</f>
        <v>1074</v>
      </c>
      <c r="F23" s="46">
        <v>0.82</v>
      </c>
      <c r="G23" s="34">
        <v>0.25940000000000002</v>
      </c>
      <c r="H23" s="37">
        <f t="shared" si="0"/>
        <v>1.032708</v>
      </c>
      <c r="I23" s="47">
        <f t="shared" si="1"/>
        <v>1109.1283919999998</v>
      </c>
    </row>
    <row r="24" spans="1:9" x14ac:dyDescent="0.25">
      <c r="A24" s="14" t="s">
        <v>98</v>
      </c>
      <c r="B24" s="17" t="s">
        <v>47</v>
      </c>
      <c r="C24" s="17" t="s">
        <v>59</v>
      </c>
      <c r="D24" s="15" t="s">
        <v>21</v>
      </c>
      <c r="E24" s="45">
        <v>26.85</v>
      </c>
      <c r="F24" s="46">
        <v>2.86</v>
      </c>
      <c r="G24" s="34">
        <v>0.25940000000000002</v>
      </c>
      <c r="H24" s="37">
        <f t="shared" si="0"/>
        <v>3.6018840000000001</v>
      </c>
      <c r="I24" s="47">
        <f t="shared" si="1"/>
        <v>96.710585400000014</v>
      </c>
    </row>
    <row r="25" spans="1:9" x14ac:dyDescent="0.25">
      <c r="A25" s="14" t="s">
        <v>99</v>
      </c>
      <c r="B25" s="17" t="s">
        <v>49</v>
      </c>
      <c r="C25" s="17" t="s">
        <v>58</v>
      </c>
      <c r="D25" s="15" t="s">
        <v>21</v>
      </c>
      <c r="E25" s="45">
        <v>19.2</v>
      </c>
      <c r="F25" s="46">
        <v>107.89</v>
      </c>
      <c r="G25" s="34">
        <v>0.25940000000000002</v>
      </c>
      <c r="H25" s="37">
        <f t="shared" si="0"/>
        <v>135.876666</v>
      </c>
      <c r="I25" s="47">
        <f t="shared" si="1"/>
        <v>2608.8319871999997</v>
      </c>
    </row>
    <row r="26" spans="1:9" x14ac:dyDescent="0.25">
      <c r="A26" s="14" t="s">
        <v>100</v>
      </c>
      <c r="B26" s="17" t="s">
        <v>61</v>
      </c>
      <c r="C26" s="17" t="s">
        <v>121</v>
      </c>
      <c r="D26" s="15" t="s">
        <v>22</v>
      </c>
      <c r="E26" s="45">
        <f>E25*20</f>
        <v>384</v>
      </c>
      <c r="F26" s="46">
        <v>0.73</v>
      </c>
      <c r="G26" s="34">
        <v>0.25940000000000002</v>
      </c>
      <c r="H26" s="37">
        <f t="shared" si="0"/>
        <v>0.91936200000000001</v>
      </c>
      <c r="I26" s="47">
        <f t="shared" si="1"/>
        <v>353.035008</v>
      </c>
    </row>
    <row r="27" spans="1:9" x14ac:dyDescent="0.25">
      <c r="A27" s="14" t="s">
        <v>101</v>
      </c>
      <c r="B27" s="17" t="s">
        <v>47</v>
      </c>
      <c r="C27" s="17" t="s">
        <v>48</v>
      </c>
      <c r="D27" s="15" t="s">
        <v>21</v>
      </c>
      <c r="E27" s="45">
        <v>19.2</v>
      </c>
      <c r="F27" s="46">
        <v>2.86</v>
      </c>
      <c r="G27" s="34">
        <v>0.25940000000000002</v>
      </c>
      <c r="H27" s="37">
        <f t="shared" si="0"/>
        <v>3.6018840000000001</v>
      </c>
      <c r="I27" s="47">
        <f t="shared" si="1"/>
        <v>69.156172799999993</v>
      </c>
    </row>
    <row r="28" spans="1:9" x14ac:dyDescent="0.25">
      <c r="A28" s="14" t="s">
        <v>102</v>
      </c>
      <c r="B28" s="17" t="s">
        <v>50</v>
      </c>
      <c r="C28" s="30" t="s">
        <v>51</v>
      </c>
      <c r="D28" s="15" t="s">
        <v>52</v>
      </c>
      <c r="E28" s="45">
        <v>189</v>
      </c>
      <c r="F28" s="46">
        <v>6.28</v>
      </c>
      <c r="G28" s="34">
        <v>0.25940000000000002</v>
      </c>
      <c r="H28" s="37">
        <f t="shared" si="0"/>
        <v>7.9090320000000007</v>
      </c>
      <c r="I28" s="47">
        <f t="shared" si="1"/>
        <v>1494.8070480000001</v>
      </c>
    </row>
    <row r="29" spans="1:9" x14ac:dyDescent="0.25">
      <c r="A29" s="14"/>
      <c r="B29" s="17"/>
      <c r="C29" s="20" t="s">
        <v>16</v>
      </c>
      <c r="D29" s="21"/>
      <c r="E29" s="45"/>
      <c r="F29" s="41"/>
      <c r="G29" s="41"/>
      <c r="H29" s="41"/>
      <c r="I29" s="39">
        <f>SUM(I18:I28)</f>
        <v>16237.3421886</v>
      </c>
    </row>
    <row r="30" spans="1:9" x14ac:dyDescent="0.25">
      <c r="A30" s="40"/>
      <c r="B30" s="41"/>
      <c r="C30" s="41"/>
      <c r="D30" s="41"/>
      <c r="E30" s="41"/>
      <c r="F30" s="41"/>
      <c r="G30" s="41"/>
      <c r="H30" s="41"/>
      <c r="I30" s="42"/>
    </row>
    <row r="31" spans="1:9" x14ac:dyDescent="0.25">
      <c r="A31" s="19" t="s">
        <v>85</v>
      </c>
      <c r="B31" s="17"/>
      <c r="C31" s="20" t="s">
        <v>63</v>
      </c>
      <c r="D31" s="15"/>
      <c r="E31" s="33"/>
      <c r="F31" s="16"/>
      <c r="G31" s="34"/>
      <c r="H31" s="37"/>
      <c r="I31" s="38"/>
    </row>
    <row r="32" spans="1:9" x14ac:dyDescent="0.25">
      <c r="A32" s="22" t="s">
        <v>103</v>
      </c>
      <c r="B32" s="28"/>
      <c r="C32" s="20" t="s">
        <v>62</v>
      </c>
      <c r="D32" s="15" t="s">
        <v>15</v>
      </c>
      <c r="E32" s="33">
        <v>32</v>
      </c>
      <c r="F32" s="16"/>
      <c r="G32" s="34"/>
      <c r="H32" s="37"/>
      <c r="I32" s="38"/>
    </row>
    <row r="33" spans="1:15" x14ac:dyDescent="0.25">
      <c r="A33" s="22" t="s">
        <v>104</v>
      </c>
      <c r="B33" s="26" t="s">
        <v>23</v>
      </c>
      <c r="C33" s="29" t="s">
        <v>24</v>
      </c>
      <c r="D33" s="15" t="s">
        <v>15</v>
      </c>
      <c r="E33" s="33">
        <v>32</v>
      </c>
      <c r="F33" s="16">
        <v>1.5</v>
      </c>
      <c r="G33" s="34">
        <v>0.25940000000000002</v>
      </c>
      <c r="H33" s="37">
        <f>F33+F33*G33</f>
        <v>1.8891</v>
      </c>
      <c r="I33" s="47">
        <f>E33*H33</f>
        <v>60.4512</v>
      </c>
    </row>
    <row r="34" spans="1:15" x14ac:dyDescent="0.25">
      <c r="A34" s="22" t="s">
        <v>105</v>
      </c>
      <c r="B34" s="17" t="s">
        <v>25</v>
      </c>
      <c r="C34" s="17" t="s">
        <v>26</v>
      </c>
      <c r="D34" s="15" t="s">
        <v>15</v>
      </c>
      <c r="E34" s="33">
        <v>32</v>
      </c>
      <c r="F34" s="16">
        <v>1.65</v>
      </c>
      <c r="G34" s="34">
        <v>0.25940000000000002</v>
      </c>
      <c r="H34" s="37">
        <f t="shared" ref="H34:H37" si="2">F34+F34*G34</f>
        <v>2.0780099999999999</v>
      </c>
      <c r="I34" s="47">
        <f t="shared" ref="I34:I37" si="3">E34*H34</f>
        <v>66.496319999999997</v>
      </c>
    </row>
    <row r="35" spans="1:15" ht="24" x14ac:dyDescent="0.25">
      <c r="A35" s="22" t="s">
        <v>106</v>
      </c>
      <c r="B35" s="17" t="s">
        <v>64</v>
      </c>
      <c r="C35" s="30" t="s">
        <v>65</v>
      </c>
      <c r="D35" s="15" t="s">
        <v>21</v>
      </c>
      <c r="E35" s="33">
        <f>E34*0.03</f>
        <v>0.96</v>
      </c>
      <c r="F35" s="16">
        <v>833.51</v>
      </c>
      <c r="G35" s="34">
        <v>0.25940000000000002</v>
      </c>
      <c r="H35" s="37">
        <f t="shared" si="2"/>
        <v>1049.7224940000001</v>
      </c>
      <c r="I35" s="47">
        <f t="shared" si="3"/>
        <v>1007.73359424</v>
      </c>
    </row>
    <row r="36" spans="1:15" ht="25.5" x14ac:dyDescent="0.25">
      <c r="A36" s="22" t="s">
        <v>107</v>
      </c>
      <c r="B36" s="23" t="s">
        <v>27</v>
      </c>
      <c r="C36" s="31" t="s">
        <v>28</v>
      </c>
      <c r="D36" s="15" t="s">
        <v>21</v>
      </c>
      <c r="E36" s="33">
        <v>0.96</v>
      </c>
      <c r="F36" s="16">
        <v>5.33</v>
      </c>
      <c r="G36" s="34">
        <v>0.25940000000000002</v>
      </c>
      <c r="H36" s="37">
        <f t="shared" si="2"/>
        <v>6.7126020000000004</v>
      </c>
      <c r="I36" s="47">
        <f t="shared" si="3"/>
        <v>6.4440979199999999</v>
      </c>
    </row>
    <row r="37" spans="1:15" x14ac:dyDescent="0.25">
      <c r="A37" s="22" t="s">
        <v>108</v>
      </c>
      <c r="B37" s="23" t="s">
        <v>29</v>
      </c>
      <c r="C37" s="31" t="s">
        <v>117</v>
      </c>
      <c r="D37" s="15" t="s">
        <v>22</v>
      </c>
      <c r="E37" s="33">
        <f>E36*65</f>
        <v>62.4</v>
      </c>
      <c r="F37" s="16">
        <v>0.93</v>
      </c>
      <c r="G37" s="34">
        <v>0.25940000000000002</v>
      </c>
      <c r="H37" s="37">
        <f t="shared" si="2"/>
        <v>1.1712420000000001</v>
      </c>
      <c r="I37" s="47">
        <f t="shared" si="3"/>
        <v>73.085500800000005</v>
      </c>
    </row>
    <row r="38" spans="1:15" x14ac:dyDescent="0.25">
      <c r="A38" s="22" t="s">
        <v>109</v>
      </c>
      <c r="B38" s="17"/>
      <c r="C38" s="18" t="s">
        <v>66</v>
      </c>
      <c r="D38" s="15" t="s">
        <v>15</v>
      </c>
      <c r="E38" s="33">
        <v>1041.4000000000001</v>
      </c>
      <c r="F38" s="16"/>
      <c r="G38" s="34"/>
      <c r="H38" s="37"/>
      <c r="I38" s="38"/>
    </row>
    <row r="39" spans="1:15" x14ac:dyDescent="0.25">
      <c r="A39" s="22" t="s">
        <v>110</v>
      </c>
      <c r="B39" s="17" t="s">
        <v>25</v>
      </c>
      <c r="C39" s="17" t="s">
        <v>26</v>
      </c>
      <c r="D39" s="15" t="s">
        <v>15</v>
      </c>
      <c r="E39" s="33">
        <f>E38</f>
        <v>1041.4000000000001</v>
      </c>
      <c r="F39" s="16">
        <v>1.65</v>
      </c>
      <c r="G39" s="34">
        <v>0.25940000000000002</v>
      </c>
      <c r="H39" s="37">
        <f>F39+F39*G39</f>
        <v>2.0780099999999999</v>
      </c>
      <c r="I39" s="47">
        <f>E39*H39</f>
        <v>2164.0396140000003</v>
      </c>
    </row>
    <row r="40" spans="1:15" ht="24" x14ac:dyDescent="0.25">
      <c r="A40" s="22" t="s">
        <v>111</v>
      </c>
      <c r="B40" s="17" t="s">
        <v>30</v>
      </c>
      <c r="C40" s="30" t="s">
        <v>31</v>
      </c>
      <c r="D40" s="15" t="s">
        <v>21</v>
      </c>
      <c r="E40" s="33">
        <f>E39*0.03</f>
        <v>31.242000000000001</v>
      </c>
      <c r="F40" s="16">
        <v>892.8</v>
      </c>
      <c r="G40" s="34">
        <v>0.25940000000000002</v>
      </c>
      <c r="H40" s="37">
        <f t="shared" ref="H40:H42" si="4">F40+F40*G40</f>
        <v>1124.3923199999999</v>
      </c>
      <c r="I40" s="47">
        <f t="shared" ref="I40:I42" si="5">E40*H40</f>
        <v>35128.264861440002</v>
      </c>
    </row>
    <row r="41" spans="1:15" ht="25.5" x14ac:dyDescent="0.25">
      <c r="A41" s="22" t="s">
        <v>112</v>
      </c>
      <c r="B41" s="23" t="s">
        <v>27</v>
      </c>
      <c r="C41" s="31" t="s">
        <v>28</v>
      </c>
      <c r="D41" s="15" t="s">
        <v>21</v>
      </c>
      <c r="E41" s="33">
        <f>E40</f>
        <v>31.242000000000001</v>
      </c>
      <c r="F41" s="16">
        <v>5.33</v>
      </c>
      <c r="G41" s="34">
        <v>0.25940000000000002</v>
      </c>
      <c r="H41" s="37">
        <f t="shared" si="4"/>
        <v>6.7126020000000004</v>
      </c>
      <c r="I41" s="47">
        <f t="shared" si="5"/>
        <v>209.71511168400002</v>
      </c>
    </row>
    <row r="42" spans="1:15" x14ac:dyDescent="0.25">
      <c r="A42" s="22" t="s">
        <v>113</v>
      </c>
      <c r="B42" s="23" t="s">
        <v>29</v>
      </c>
      <c r="C42" s="31" t="s">
        <v>118</v>
      </c>
      <c r="D42" s="15" t="s">
        <v>22</v>
      </c>
      <c r="E42" s="33">
        <f>E41*65</f>
        <v>2030.73</v>
      </c>
      <c r="F42" s="16">
        <v>0.93</v>
      </c>
      <c r="G42" s="34">
        <v>0.25940000000000002</v>
      </c>
      <c r="H42" s="37">
        <f t="shared" si="4"/>
        <v>1.1712420000000001</v>
      </c>
      <c r="I42" s="47">
        <f t="shared" si="5"/>
        <v>2378.4762666600004</v>
      </c>
    </row>
    <row r="43" spans="1:15" x14ac:dyDescent="0.25">
      <c r="A43" s="14"/>
      <c r="B43" s="17"/>
      <c r="C43" s="20" t="s">
        <v>16</v>
      </c>
      <c r="D43" s="21"/>
      <c r="E43" s="33"/>
      <c r="F43" s="16"/>
      <c r="G43" s="34"/>
      <c r="H43" s="37"/>
      <c r="I43" s="39">
        <f>SUM(I33:I42)</f>
        <v>41094.706566744004</v>
      </c>
    </row>
    <row r="44" spans="1:15" x14ac:dyDescent="0.25">
      <c r="A44" s="93"/>
      <c r="B44" s="94"/>
      <c r="C44" s="94"/>
      <c r="D44" s="94"/>
      <c r="E44" s="94"/>
      <c r="F44" s="94"/>
      <c r="G44" s="94"/>
      <c r="H44" s="94"/>
      <c r="I44" s="95"/>
    </row>
    <row r="45" spans="1:15" ht="15.75" thickBot="1" x14ac:dyDescent="0.3">
      <c r="A45" s="90" t="s">
        <v>32</v>
      </c>
      <c r="B45" s="91"/>
      <c r="C45" s="91"/>
      <c r="D45" s="91"/>
      <c r="E45" s="91"/>
      <c r="F45" s="91"/>
      <c r="G45" s="91"/>
      <c r="H45" s="92"/>
      <c r="I45" s="24">
        <f>I43+I29+I15</f>
        <v>58292.809752144007</v>
      </c>
      <c r="K45" s="27"/>
      <c r="L45" s="27"/>
      <c r="M45" s="27"/>
      <c r="N45" s="27"/>
      <c r="O45" s="27"/>
    </row>
    <row r="46" spans="1:15" x14ac:dyDescent="0.25">
      <c r="A46" s="25"/>
      <c r="B46" s="43"/>
      <c r="C46" s="43"/>
      <c r="D46" s="43"/>
      <c r="E46" s="43"/>
      <c r="F46" s="43"/>
      <c r="G46" s="43"/>
      <c r="H46" s="43"/>
      <c r="I46" s="44"/>
      <c r="K46" s="27"/>
      <c r="L46" s="27"/>
      <c r="M46" s="27"/>
      <c r="N46" s="27"/>
      <c r="O46" s="27"/>
    </row>
    <row r="47" spans="1:15" x14ac:dyDescent="0.25">
      <c r="A47" s="65" t="s">
        <v>69</v>
      </c>
      <c r="B47" s="66"/>
      <c r="C47" s="71" t="s">
        <v>33</v>
      </c>
      <c r="D47" s="72"/>
      <c r="E47" s="75" t="s">
        <v>34</v>
      </c>
      <c r="F47" s="76"/>
      <c r="G47" s="76"/>
      <c r="H47" s="76"/>
      <c r="I47" s="77"/>
    </row>
    <row r="48" spans="1:15" x14ac:dyDescent="0.25">
      <c r="A48" s="67"/>
      <c r="B48" s="68"/>
      <c r="C48" s="73"/>
      <c r="D48" s="74"/>
      <c r="E48" s="78"/>
      <c r="F48" s="79"/>
      <c r="G48" s="79"/>
      <c r="H48" s="79"/>
      <c r="I48" s="80"/>
    </row>
    <row r="49" spans="1:9" x14ac:dyDescent="0.25">
      <c r="A49" s="67"/>
      <c r="B49" s="68"/>
      <c r="C49" s="73" t="s">
        <v>35</v>
      </c>
      <c r="D49" s="74"/>
      <c r="E49" s="78"/>
      <c r="F49" s="79"/>
      <c r="G49" s="79"/>
      <c r="H49" s="79"/>
      <c r="I49" s="80"/>
    </row>
    <row r="50" spans="1:9" ht="15.75" thickBot="1" x14ac:dyDescent="0.3">
      <c r="A50" s="69"/>
      <c r="B50" s="70"/>
      <c r="C50" s="84"/>
      <c r="D50" s="85"/>
      <c r="E50" s="81"/>
      <c r="F50" s="82"/>
      <c r="G50" s="82"/>
      <c r="H50" s="82"/>
      <c r="I50" s="83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</sheetData>
  <mergeCells count="25">
    <mergeCell ref="A7:B7"/>
    <mergeCell ref="C7:I7"/>
    <mergeCell ref="A8:I8"/>
    <mergeCell ref="A10:A11"/>
    <mergeCell ref="B10:B11"/>
    <mergeCell ref="C10:C11"/>
    <mergeCell ref="D10:D11"/>
    <mergeCell ref="E10:E11"/>
    <mergeCell ref="A1:G1"/>
    <mergeCell ref="I1:I2"/>
    <mergeCell ref="A2:G2"/>
    <mergeCell ref="A3:G4"/>
    <mergeCell ref="A5:B6"/>
    <mergeCell ref="C5:G6"/>
    <mergeCell ref="A47:B50"/>
    <mergeCell ref="C47:D48"/>
    <mergeCell ref="E47:I50"/>
    <mergeCell ref="C49:D50"/>
    <mergeCell ref="F10:F11"/>
    <mergeCell ref="G10:G11"/>
    <mergeCell ref="H10:H11"/>
    <mergeCell ref="I10:I11"/>
    <mergeCell ref="A45:H45"/>
    <mergeCell ref="A44:I44"/>
    <mergeCell ref="A16:I16"/>
  </mergeCells>
  <pageMargins left="0.511811024" right="0.511811024" top="0.78740157499999996" bottom="0.78740157499999996" header="0.31496062000000002" footer="0.31496062000000002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9AB4E-CF79-4407-ACC7-8D19C62E53B3}">
  <sheetPr>
    <pageSetUpPr fitToPage="1"/>
  </sheetPr>
  <dimension ref="A1:P18"/>
  <sheetViews>
    <sheetView zoomScaleNormal="100" workbookViewId="0">
      <selection activeCell="D25" sqref="D25"/>
    </sheetView>
  </sheetViews>
  <sheetFormatPr defaultRowHeight="15" x14ac:dyDescent="0.25"/>
  <cols>
    <col min="2" max="2" width="16.140625" customWidth="1"/>
    <col min="3" max="3" width="27.7109375" customWidth="1"/>
    <col min="6" max="6" width="11.140625" customWidth="1"/>
    <col min="7" max="7" width="10" customWidth="1"/>
    <col min="8" max="8" width="11" customWidth="1"/>
    <col min="9" max="9" width="13.28515625" customWidth="1"/>
  </cols>
  <sheetData>
    <row r="1" spans="1:16" ht="15.75" x14ac:dyDescent="0.25">
      <c r="A1" s="161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3" t="s">
        <v>70</v>
      </c>
      <c r="P1" s="164"/>
    </row>
    <row r="2" spans="1:16" ht="15.75" x14ac:dyDescent="0.25">
      <c r="A2" s="167" t="s">
        <v>71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5"/>
      <c r="P2" s="166"/>
    </row>
    <row r="3" spans="1:16" ht="15.75" x14ac:dyDescent="0.25">
      <c r="A3" s="169" t="s">
        <v>72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1"/>
      <c r="O3" s="172" t="s">
        <v>73</v>
      </c>
      <c r="P3" s="173"/>
    </row>
    <row r="4" spans="1:16" x14ac:dyDescent="0.25">
      <c r="A4" s="104" t="s">
        <v>74</v>
      </c>
      <c r="B4" s="105"/>
      <c r="C4" s="105"/>
      <c r="D4" s="178" t="s">
        <v>89</v>
      </c>
      <c r="E4" s="179"/>
      <c r="F4" s="179"/>
      <c r="G4" s="179"/>
      <c r="H4" s="179"/>
      <c r="I4" s="179"/>
      <c r="J4" s="179"/>
      <c r="K4" s="179"/>
      <c r="L4" s="179"/>
      <c r="M4" s="179"/>
      <c r="N4" s="180"/>
      <c r="O4" s="174"/>
      <c r="P4" s="175"/>
    </row>
    <row r="5" spans="1:16" x14ac:dyDescent="0.25">
      <c r="A5" s="110"/>
      <c r="B5" s="111"/>
      <c r="C5" s="111"/>
      <c r="D5" s="181"/>
      <c r="E5" s="182"/>
      <c r="F5" s="182"/>
      <c r="G5" s="182"/>
      <c r="H5" s="182"/>
      <c r="I5" s="182"/>
      <c r="J5" s="182"/>
      <c r="K5" s="182"/>
      <c r="L5" s="182"/>
      <c r="M5" s="182"/>
      <c r="N5" s="183"/>
      <c r="O5" s="176"/>
      <c r="P5" s="177"/>
    </row>
    <row r="6" spans="1:16" ht="15.75" x14ac:dyDescent="0.25">
      <c r="A6" s="118" t="s">
        <v>5</v>
      </c>
      <c r="B6" s="157"/>
      <c r="C6" s="157"/>
      <c r="D6" s="158"/>
      <c r="E6" s="159"/>
      <c r="F6" s="159"/>
      <c r="G6" s="159"/>
      <c r="H6" s="159"/>
      <c r="I6" s="159"/>
      <c r="J6" s="159"/>
      <c r="K6" s="159"/>
      <c r="L6" s="159"/>
      <c r="M6" s="159"/>
      <c r="N6" s="160"/>
      <c r="O6" s="147">
        <v>43531</v>
      </c>
      <c r="P6" s="148"/>
    </row>
    <row r="7" spans="1:16" ht="15.75" x14ac:dyDescent="0.25">
      <c r="A7" s="151" t="s">
        <v>90</v>
      </c>
      <c r="B7" s="152"/>
      <c r="C7" s="152"/>
      <c r="D7" s="152"/>
      <c r="E7" s="152"/>
      <c r="F7" s="152"/>
      <c r="G7" s="152"/>
      <c r="H7" s="151" t="s">
        <v>75</v>
      </c>
      <c r="I7" s="152"/>
      <c r="J7" s="152"/>
      <c r="K7" s="152"/>
      <c r="L7" s="152"/>
      <c r="M7" s="152"/>
      <c r="N7" s="152"/>
      <c r="O7" s="149"/>
      <c r="P7" s="150"/>
    </row>
    <row r="8" spans="1:16" x14ac:dyDescent="0.25">
      <c r="A8" s="153" t="s">
        <v>6</v>
      </c>
      <c r="B8" s="154" t="s">
        <v>8</v>
      </c>
      <c r="C8" s="154"/>
      <c r="D8" s="154"/>
      <c r="E8" s="143" t="s">
        <v>76</v>
      </c>
      <c r="F8" s="143"/>
      <c r="G8" s="143"/>
      <c r="H8" s="143"/>
      <c r="I8" s="143"/>
      <c r="J8" s="143"/>
      <c r="K8" s="143"/>
      <c r="L8" s="143"/>
      <c r="M8" s="143"/>
      <c r="N8" s="143"/>
      <c r="O8" s="155" t="s">
        <v>77</v>
      </c>
      <c r="P8" s="156"/>
    </row>
    <row r="9" spans="1:16" x14ac:dyDescent="0.25">
      <c r="A9" s="153"/>
      <c r="B9" s="154"/>
      <c r="C9" s="154"/>
      <c r="D9" s="154"/>
      <c r="E9" s="138" t="s">
        <v>78</v>
      </c>
      <c r="F9" s="146"/>
      <c r="G9" s="138" t="s">
        <v>79</v>
      </c>
      <c r="H9" s="146"/>
      <c r="I9" s="138" t="s">
        <v>80</v>
      </c>
      <c r="J9" s="146"/>
      <c r="K9" s="138" t="s">
        <v>81</v>
      </c>
      <c r="L9" s="146"/>
      <c r="M9" s="138" t="s">
        <v>82</v>
      </c>
      <c r="N9" s="139"/>
      <c r="O9" s="155"/>
      <c r="P9" s="156"/>
    </row>
    <row r="10" spans="1:16" x14ac:dyDescent="0.25">
      <c r="A10" s="153"/>
      <c r="B10" s="154"/>
      <c r="C10" s="154"/>
      <c r="D10" s="154"/>
      <c r="E10" s="48" t="s">
        <v>83</v>
      </c>
      <c r="F10" s="48" t="s">
        <v>84</v>
      </c>
      <c r="G10" s="48" t="s">
        <v>83</v>
      </c>
      <c r="H10" s="48" t="s">
        <v>84</v>
      </c>
      <c r="I10" s="48" t="s">
        <v>83</v>
      </c>
      <c r="J10" s="48" t="s">
        <v>84</v>
      </c>
      <c r="K10" s="48" t="s">
        <v>83</v>
      </c>
      <c r="L10" s="48" t="s">
        <v>84</v>
      </c>
      <c r="M10" s="48" t="s">
        <v>83</v>
      </c>
      <c r="N10" s="48" t="s">
        <v>84</v>
      </c>
      <c r="O10" s="48" t="s">
        <v>83</v>
      </c>
      <c r="P10" s="49" t="s">
        <v>84</v>
      </c>
    </row>
    <row r="11" spans="1:16" x14ac:dyDescent="0.25">
      <c r="A11" s="50" t="str">
        <f>[1]A1!$A$12</f>
        <v>1.0</v>
      </c>
      <c r="B11" s="140" t="str">
        <f>'Orçamento Execução Terceirizada'!C12</f>
        <v>SERVIÇOS PRELIMINARES</v>
      </c>
      <c r="C11" s="141"/>
      <c r="D11" s="141"/>
      <c r="E11" s="51">
        <f>'Orçamento Execução Terceirizada'!I15</f>
        <v>960.76099679999993</v>
      </c>
      <c r="F11" s="52">
        <v>1</v>
      </c>
      <c r="G11" s="51"/>
      <c r="H11" s="52"/>
      <c r="I11" s="51"/>
      <c r="J11" s="52"/>
      <c r="K11" s="51"/>
      <c r="L11" s="52"/>
      <c r="M11" s="51"/>
      <c r="N11" s="52"/>
      <c r="O11" s="53">
        <f>[2]GLOBAL!J15</f>
        <v>6184.6867079999993</v>
      </c>
      <c r="P11" s="54">
        <f>F11+H11+J11+L11+N11</f>
        <v>1</v>
      </c>
    </row>
    <row r="12" spans="1:16" x14ac:dyDescent="0.25">
      <c r="A12" s="50" t="s">
        <v>17</v>
      </c>
      <c r="B12" s="140" t="str">
        <f>'Orçamento Execução Terceirizada'!C17</f>
        <v>PAVIMENTAÇÃO SOBRE LEITO NATURAL</v>
      </c>
      <c r="C12" s="141"/>
      <c r="D12" s="141"/>
      <c r="E12" s="51">
        <f>'Orçamento Execução Terceirizada'!I29</f>
        <v>16237.3421886</v>
      </c>
      <c r="F12" s="52">
        <v>1</v>
      </c>
      <c r="G12" s="51"/>
      <c r="H12" s="52"/>
      <c r="I12" s="51"/>
      <c r="J12" s="52"/>
      <c r="K12" s="51"/>
      <c r="L12" s="52"/>
      <c r="M12" s="51"/>
      <c r="N12" s="52"/>
      <c r="O12" s="53">
        <f>[2]GLOBAL!J19</f>
        <v>522.43438319999996</v>
      </c>
      <c r="P12" s="54">
        <f>F12+H12+J12+L12+N12</f>
        <v>1</v>
      </c>
    </row>
    <row r="13" spans="1:16" x14ac:dyDescent="0.25">
      <c r="A13" s="50" t="s">
        <v>85</v>
      </c>
      <c r="B13" s="140" t="str">
        <f>'Orçamento Execução Terceirizada'!C31</f>
        <v>RECUPERAÇÃO DE PAVIMENTAÇÃO ASFÁLTICA</v>
      </c>
      <c r="C13" s="141"/>
      <c r="D13" s="141"/>
      <c r="E13" s="51">
        <f>'Orçamento Execução Terceirizada'!I43</f>
        <v>41094.706566744004</v>
      </c>
      <c r="F13" s="52">
        <v>1</v>
      </c>
      <c r="G13" s="51"/>
      <c r="H13" s="52"/>
      <c r="I13" s="51"/>
      <c r="J13" s="52"/>
      <c r="K13" s="51"/>
      <c r="L13" s="52"/>
      <c r="M13" s="51"/>
      <c r="N13" s="52"/>
      <c r="O13" s="53">
        <f>[2]GLOBAL!J28</f>
        <v>23368.446712739998</v>
      </c>
      <c r="P13" s="54">
        <f>F13+H13+J13+L13+N13</f>
        <v>1</v>
      </c>
    </row>
    <row r="14" spans="1:16" x14ac:dyDescent="0.25">
      <c r="A14" s="56"/>
      <c r="B14" s="140"/>
      <c r="C14" s="141"/>
      <c r="D14" s="141"/>
      <c r="E14" s="51"/>
      <c r="F14" s="57"/>
      <c r="G14" s="51"/>
      <c r="H14" s="57"/>
      <c r="I14" s="51"/>
      <c r="J14" s="55"/>
      <c r="K14" s="51"/>
      <c r="L14" s="55"/>
      <c r="M14" s="51"/>
      <c r="N14" s="55"/>
      <c r="O14" s="53">
        <f>SUM(O11:O13)</f>
        <v>30075.567803939997</v>
      </c>
      <c r="P14" s="54"/>
    </row>
    <row r="15" spans="1:16" x14ac:dyDescent="0.25">
      <c r="A15" s="142" t="s">
        <v>86</v>
      </c>
      <c r="B15" s="143"/>
      <c r="C15" s="143"/>
      <c r="D15" s="143"/>
      <c r="E15" s="58">
        <f>ROUND(SUM(E11:E14),2)</f>
        <v>58292.81</v>
      </c>
      <c r="F15" s="59">
        <f>IF($O$15&lt;&gt;0,E15*100/$O$15,0)</f>
        <v>100</v>
      </c>
      <c r="G15" s="58"/>
      <c r="H15" s="59"/>
      <c r="I15" s="58"/>
      <c r="J15" s="59"/>
      <c r="K15" s="58"/>
      <c r="L15" s="59"/>
      <c r="M15" s="58"/>
      <c r="N15" s="59"/>
      <c r="O15" s="53">
        <f>E15+G15+I15+K15+M15</f>
        <v>58292.81</v>
      </c>
      <c r="P15" s="60">
        <f>F15+H15+J15+L15+N15</f>
        <v>100</v>
      </c>
    </row>
    <row r="16" spans="1:16" ht="15.75" thickBot="1" x14ac:dyDescent="0.3">
      <c r="A16" s="144" t="s">
        <v>87</v>
      </c>
      <c r="B16" s="145"/>
      <c r="C16" s="145"/>
      <c r="D16" s="145"/>
      <c r="E16" s="61">
        <f>E15</f>
        <v>58292.81</v>
      </c>
      <c r="F16" s="62">
        <f>F15</f>
        <v>100</v>
      </c>
      <c r="G16" s="61"/>
      <c r="H16" s="62"/>
      <c r="I16" s="61"/>
      <c r="J16" s="62"/>
      <c r="K16" s="61"/>
      <c r="L16" s="62"/>
      <c r="M16" s="61"/>
      <c r="N16" s="62"/>
      <c r="O16" s="63"/>
      <c r="P16" s="64"/>
    </row>
    <row r="17" spans="1:16" ht="20.25" customHeight="1" x14ac:dyDescent="0.25">
      <c r="A17" s="131" t="s">
        <v>114</v>
      </c>
      <c r="B17" s="132"/>
      <c r="C17" s="132"/>
      <c r="D17" s="132"/>
      <c r="E17" s="129" t="s">
        <v>115</v>
      </c>
      <c r="F17" s="129"/>
      <c r="G17" s="129"/>
      <c r="H17" s="129"/>
      <c r="I17" s="129"/>
      <c r="J17" s="129"/>
      <c r="K17" s="129"/>
      <c r="L17" s="129"/>
      <c r="M17" s="129"/>
      <c r="N17" s="129" t="s">
        <v>88</v>
      </c>
      <c r="O17" s="129"/>
      <c r="P17" s="130"/>
    </row>
    <row r="18" spans="1:16" ht="36" customHeight="1" thickBot="1" x14ac:dyDescent="0.3">
      <c r="A18" s="133"/>
      <c r="B18" s="134"/>
      <c r="C18" s="134"/>
      <c r="D18" s="134"/>
      <c r="E18" s="135" t="s">
        <v>116</v>
      </c>
      <c r="F18" s="135"/>
      <c r="G18" s="135"/>
      <c r="H18" s="135"/>
      <c r="I18" s="135"/>
      <c r="J18" s="135"/>
      <c r="K18" s="135"/>
      <c r="L18" s="135"/>
      <c r="M18" s="135"/>
      <c r="N18" s="136"/>
      <c r="O18" s="136"/>
      <c r="P18" s="137"/>
    </row>
  </sheetData>
  <mergeCells count="32">
    <mergeCell ref="A1:N1"/>
    <mergeCell ref="O1:P2"/>
    <mergeCell ref="A2:N2"/>
    <mergeCell ref="A3:N3"/>
    <mergeCell ref="O3:P5"/>
    <mergeCell ref="A4:C5"/>
    <mergeCell ref="D4:N5"/>
    <mergeCell ref="O6:P7"/>
    <mergeCell ref="A7:G7"/>
    <mergeCell ref="H7:N7"/>
    <mergeCell ref="A8:A10"/>
    <mergeCell ref="B8:D10"/>
    <mergeCell ref="E8:N8"/>
    <mergeCell ref="O8:P9"/>
    <mergeCell ref="E9:F9"/>
    <mergeCell ref="G9:H9"/>
    <mergeCell ref="I9:J9"/>
    <mergeCell ref="A6:C6"/>
    <mergeCell ref="D6:N6"/>
    <mergeCell ref="N17:P17"/>
    <mergeCell ref="A17:D18"/>
    <mergeCell ref="E18:M18"/>
    <mergeCell ref="N18:P18"/>
    <mergeCell ref="M9:N9"/>
    <mergeCell ref="B14:D14"/>
    <mergeCell ref="A15:D15"/>
    <mergeCell ref="A16:D16"/>
    <mergeCell ref="E17:M17"/>
    <mergeCell ref="K9:L9"/>
    <mergeCell ref="B11:D11"/>
    <mergeCell ref="B12:D12"/>
    <mergeCell ref="B13:D13"/>
  </mergeCells>
  <pageMargins left="0.511811024" right="0.511811024" top="0.78740157499999996" bottom="0.78740157499999996" header="0.31496062000000002" footer="0.3149606200000000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Execução Terceirizada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2019-02-28T11:41:01Z</cp:lastPrinted>
  <dcterms:created xsi:type="dcterms:W3CDTF">2018-11-21T10:31:03Z</dcterms:created>
  <dcterms:modified xsi:type="dcterms:W3CDTF">2019-03-08T18:45:40Z</dcterms:modified>
</cp:coreProperties>
</file>